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361935\"/>
    </mc:Choice>
  </mc:AlternateContent>
  <xr:revisionPtr revIDLastSave="0" documentId="13_ncr:1_{CF63F4A9-9948-4F04-9644-7915465B990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W8" i="1"/>
</calcChain>
</file>

<file path=xl/sharedStrings.xml><?xml version="1.0" encoding="utf-8"?>
<sst xmlns="http://schemas.openxmlformats.org/spreadsheetml/2006/main" count="170" uniqueCount="41">
  <si>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</si>
  <si>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</si>
  <si>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</si>
  <si>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</si>
  <si>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</si>
  <si>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</si>
  <si>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</si>
  <si>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</si>
  <si>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</si>
  <si>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</si>
  <si>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</si>
  <si>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</si>
  <si>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</si>
  <si>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</si>
  <si>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</si>
  <si>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</si>
  <si>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</si>
  <si>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</si>
  <si>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</si>
  <si>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</si>
  <si>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</si>
  <si>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Mixta</t>
  </si>
  <si>
    <t>TL GESTIÓN DE PROYECTOS</t>
  </si>
  <si>
    <t>12:00 a 3:00</t>
  </si>
  <si>
    <t>Alejandro Quiñónez Ramos</t>
  </si>
  <si>
    <t>Carlos Andrés Ramos</t>
  </si>
  <si>
    <t>Erik Jam Pool Burbano</t>
  </si>
  <si>
    <t>Jayder Ullune</t>
  </si>
  <si>
    <t>Julio César Viveros</t>
  </si>
  <si>
    <t>Lizeth Rodriguez</t>
  </si>
  <si>
    <t>Luis Alfonso Pardo</t>
  </si>
  <si>
    <t>Nicol Natalia Tabares</t>
  </si>
  <si>
    <t xml:space="preserve">Nicol Mayerli Angulo </t>
  </si>
  <si>
    <t>Nicolás Isaza López</t>
  </si>
  <si>
    <t xml:space="preserve">Reynaldo Alexander Campos </t>
  </si>
  <si>
    <t>Samantha Meneses Coral</t>
  </si>
  <si>
    <t>Samuel Ramírez Ochoa</t>
  </si>
  <si>
    <t>Valentina Mosquera</t>
  </si>
  <si>
    <t>Stebany Alexandra Riascos</t>
  </si>
  <si>
    <t>Ximena Alzate Agudelo</t>
  </si>
  <si>
    <t>Yuliana Verónica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</si>
</sst>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15" borderId="12" xfId="0" applyFont="1" applyFill="1" applyBorder="1" applyAlignment="1">
      <alignment horizontal="center" vertical="center" wrapText="1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8" fillId="16" borderId="26" xfId="0" applyFont="1" applyFill="1" applyBorder="1" applyAlignment="1">
      <alignment horizontal="left" vertical="center" wrapText="1"/>
    </xf>
    <xf numFmtId="0" fontId="18" fillId="16" borderId="27" xfId="0" applyFont="1" applyFill="1" applyBorder="1" applyAlignment="1">
      <alignment horizontal="left" vertical="center" wrapText="1"/>
    </xf>
    <xf numFmtId="0" fontId="18" fillId="16" borderId="25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16" borderId="26" xfId="0" applyFont="1" applyFill="1" applyBorder="1" applyAlignment="1">
      <alignment horizontal="left" vertical="top" wrapText="1"/>
    </xf>
    <xf numFmtId="0" fontId="18" fillId="16" borderId="27" xfId="0" applyFont="1" applyFill="1" applyBorder="1" applyAlignment="1">
      <alignment horizontal="left" vertical="top" wrapText="1"/>
    </xf>
    <xf numFmtId="0" fontId="18" fillId="16" borderId="25" xfId="0" applyFont="1" applyFill="1" applyBorder="1" applyAlignment="1">
      <alignment horizontal="left" vertical="top" wrapText="1"/>
    </xf>
    <xf numFmtId="0" fontId="18" fillId="15" borderId="26" xfId="0" applyFont="1" applyFill="1" applyBorder="1" applyAlignment="1">
      <alignment horizontal="left" vertical="center" wrapText="1"/>
    </xf>
    <xf numFmtId="0" fontId="18" fillId="15" borderId="27" xfId="0" applyFont="1" applyFill="1" applyBorder="1" applyAlignment="1">
      <alignment horizontal="left" vertical="center" wrapText="1"/>
    </xf>
    <xf numFmtId="0" fontId="18" fillId="15" borderId="25" xfId="0" applyFont="1" applyFill="1" applyBorder="1" applyAlignment="1">
      <alignment horizontal="left" vertical="center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</cellXfs>
  <cellStyles count="1">
    <cellStyle name="Normal" xfId="0" builtinId="0"/>
  </cellStyles>
  <dxfs count="6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topLeftCell="P1" zoomScaleNormal="100" workbookViewId="0">
      <selection activeCell="X25" sqref="X25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90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98" t="s">
        <v>4</v>
      </c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106"/>
      <c r="BE1" s="106"/>
      <c r="BF1" s="106"/>
      <c r="BG1" s="106"/>
      <c r="BH1" s="106"/>
      <c r="BI1" s="106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00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7"/>
      <c r="BE2" s="107"/>
      <c r="BF2" s="107"/>
      <c r="BG2" s="107"/>
      <c r="BH2" s="107"/>
      <c r="BI2" s="107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00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7"/>
      <c r="BE3" s="107"/>
      <c r="BF3" s="107"/>
      <c r="BG3" s="107"/>
      <c r="BH3" s="107"/>
      <c r="BI3" s="107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00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8"/>
      <c r="BE4" s="108"/>
      <c r="BF4" s="108"/>
      <c r="BG4" s="108"/>
      <c r="BH4" s="108"/>
      <c r="BI4" s="108"/>
      <c r="BJ4" s="4"/>
      <c r="BK4" s="4"/>
    </row>
    <row r="5" spans="1:63" ht="16.5" customHeight="1" x14ac:dyDescent="0.25">
      <c r="A5" s="109" t="s">
        <v>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7" t="s">
        <v>22</v>
      </c>
      <c r="N5" s="117"/>
      <c r="O5" s="117"/>
      <c r="P5" s="117"/>
      <c r="Q5" s="117"/>
      <c r="R5" s="57" t="s">
        <v>1</v>
      </c>
      <c r="S5" s="58"/>
      <c r="T5" s="57" t="s">
        <v>2</v>
      </c>
      <c r="U5" s="59"/>
      <c r="V5" s="60">
        <v>3361935</v>
      </c>
      <c r="W5" s="57" t="s">
        <v>3</v>
      </c>
      <c r="X5" s="61" t="s">
        <v>21</v>
      </c>
      <c r="Y5" s="62" t="s">
        <v>5</v>
      </c>
      <c r="Z5" s="112" t="s">
        <v>19</v>
      </c>
      <c r="AA5" s="112"/>
      <c r="AB5" s="113" t="s">
        <v>18</v>
      </c>
      <c r="AC5" s="114"/>
      <c r="AD5" s="115" t="s">
        <v>20</v>
      </c>
      <c r="AE5" s="115"/>
      <c r="AF5" s="116"/>
      <c r="AG5" s="63"/>
      <c r="AH5" s="64"/>
      <c r="AI5" s="64"/>
      <c r="AJ5" s="64"/>
      <c r="AK5" s="64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4"/>
      <c r="BK5" s="4"/>
    </row>
    <row r="6" spans="1:63" ht="15" customHeight="1" x14ac:dyDescent="0.25">
      <c r="A6" s="119" t="s">
        <v>6</v>
      </c>
      <c r="B6" s="119" t="s">
        <v>7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  <c r="O6" s="72">
        <v>46140</v>
      </c>
      <c r="P6" s="83">
        <f>O6+7</f>
        <v>46147</v>
      </c>
      <c r="Q6" s="72">
        <f t="shared" ref="Q6:Y6" si="0">P6+7</f>
        <v>46154</v>
      </c>
      <c r="R6" s="72">
        <f t="shared" si="0"/>
        <v>46161</v>
      </c>
      <c r="S6" s="72">
        <f t="shared" si="0"/>
        <v>46168</v>
      </c>
      <c r="T6" s="72">
        <f t="shared" si="0"/>
        <v>46175</v>
      </c>
      <c r="U6" s="72">
        <f t="shared" si="0"/>
        <v>46182</v>
      </c>
      <c r="V6" s="72">
        <f t="shared" si="0"/>
        <v>46189</v>
      </c>
      <c r="W6" s="72">
        <f t="shared" si="0"/>
        <v>46196</v>
      </c>
      <c r="X6" s="72">
        <f t="shared" si="0"/>
        <v>46203</v>
      </c>
      <c r="Y6" s="72"/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18" t="s">
        <v>15</v>
      </c>
      <c r="BG6" s="118"/>
      <c r="BH6" s="118"/>
      <c r="BI6" s="118" t="s">
        <v>16</v>
      </c>
      <c r="BJ6" s="8"/>
      <c r="BK6" s="8"/>
    </row>
    <row r="7" spans="1:63" ht="12" customHeight="1" x14ac:dyDescent="0.25">
      <c r="A7" s="120"/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30"/>
      <c r="O7" s="70" t="s">
        <v>23</v>
      </c>
      <c r="P7" s="70" t="s">
        <v>23</v>
      </c>
      <c r="Q7" s="70" t="s">
        <v>23</v>
      </c>
      <c r="R7" s="70" t="s">
        <v>23</v>
      </c>
      <c r="S7" s="70" t="s">
        <v>23</v>
      </c>
      <c r="T7" s="70" t="s">
        <v>23</v>
      </c>
      <c r="U7" s="70" t="s">
        <v>23</v>
      </c>
      <c r="V7" s="70" t="s">
        <v>23</v>
      </c>
      <c r="W7" s="70" t="s">
        <v>23</v>
      </c>
      <c r="X7" s="70" t="s">
        <v>23</v>
      </c>
      <c r="Y7" s="70"/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21"/>
      <c r="BE7" s="122"/>
      <c r="BF7" s="118"/>
      <c r="BG7" s="118"/>
      <c r="BH7" s="118"/>
      <c r="BI7" s="118"/>
      <c r="BJ7" s="4"/>
      <c r="BK7" s="4"/>
    </row>
    <row r="8" spans="1:63" ht="12" customHeight="1" x14ac:dyDescent="0.3">
      <c r="A8" s="120"/>
      <c r="B8" s="128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30"/>
      <c r="O8" s="73">
        <f>O6</f>
        <v>46140</v>
      </c>
      <c r="P8" s="84">
        <f t="shared" ref="P8" si="1">P6</f>
        <v>46147</v>
      </c>
      <c r="Q8" s="73">
        <f t="shared" ref="Q8:W8" si="2">Q6</f>
        <v>46154</v>
      </c>
      <c r="R8" s="73">
        <f t="shared" si="2"/>
        <v>46161</v>
      </c>
      <c r="S8" s="73">
        <f t="shared" si="2"/>
        <v>46168</v>
      </c>
      <c r="T8" s="73">
        <f t="shared" si="2"/>
        <v>46175</v>
      </c>
      <c r="U8" s="73">
        <f t="shared" si="2"/>
        <v>46182</v>
      </c>
      <c r="V8" s="73">
        <f t="shared" si="2"/>
        <v>46189</v>
      </c>
      <c r="W8" s="73">
        <f t="shared" si="2"/>
        <v>46196</v>
      </c>
      <c r="X8" s="73">
        <f t="shared" ref="X8:Y8" si="3">X6</f>
        <v>46203</v>
      </c>
      <c r="Y8" s="73"/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18"/>
      <c r="BJ8" s="8"/>
      <c r="BK8" s="8"/>
    </row>
    <row r="9" spans="1:63" ht="12.75" customHeight="1" x14ac:dyDescent="0.25">
      <c r="A9" s="53">
        <v>1</v>
      </c>
      <c r="B9" s="133" t="s">
        <v>24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5"/>
      <c r="O9" s="85" t="s">
        <v>8</v>
      </c>
      <c r="P9" s="85" t="s">
        <v>8</v>
      </c>
      <c r="Q9" s="85" t="s">
        <v>9</v>
      </c>
      <c r="R9" s="85" t="s">
        <v>9</v>
      </c>
      <c r="S9" s="91"/>
      <c r="T9" s="91"/>
      <c r="U9" s="85" t="s">
        <v>8</v>
      </c>
      <c r="V9" s="85" t="s">
        <v>8</v>
      </c>
      <c r="W9" s="91"/>
      <c r="X9" s="85" t="s">
        <v>8</v>
      </c>
      <c r="Y9" s="85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2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2</v>
      </c>
      <c r="BJ9" s="4"/>
      <c r="BK9" s="4"/>
    </row>
    <row r="10" spans="1:63" ht="12.75" customHeight="1" x14ac:dyDescent="0.25">
      <c r="A10" s="53">
        <v>2</v>
      </c>
      <c r="B10" s="92" t="s">
        <v>25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  <c r="O10" s="85" t="s">
        <v>8</v>
      </c>
      <c r="P10" s="85" t="s">
        <v>8</v>
      </c>
      <c r="Q10" s="85" t="s">
        <v>8</v>
      </c>
      <c r="R10" s="85" t="s">
        <v>8</v>
      </c>
      <c r="S10" s="91"/>
      <c r="T10" s="91"/>
      <c r="U10" s="85" t="s">
        <v>8</v>
      </c>
      <c r="V10" s="85" t="s">
        <v>9</v>
      </c>
      <c r="W10" s="91"/>
      <c r="X10" s="85" t="s">
        <v>8</v>
      </c>
      <c r="Y10" s="85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1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1</v>
      </c>
      <c r="BJ10" s="4"/>
      <c r="BK10" s="4"/>
    </row>
    <row r="11" spans="1:63" ht="12.75" customHeight="1" x14ac:dyDescent="0.25">
      <c r="A11" s="53">
        <v>3</v>
      </c>
      <c r="B11" s="123" t="s">
        <v>26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85" t="s">
        <v>8</v>
      </c>
      <c r="P11" s="85" t="s">
        <v>8</v>
      </c>
      <c r="Q11" s="85" t="s">
        <v>9</v>
      </c>
      <c r="R11" s="85" t="s">
        <v>8</v>
      </c>
      <c r="S11" s="91"/>
      <c r="T11" s="91"/>
      <c r="U11" s="85" t="s">
        <v>9</v>
      </c>
      <c r="V11" s="85" t="s">
        <v>8</v>
      </c>
      <c r="W11" s="91"/>
      <c r="X11" s="85" t="s">
        <v>8</v>
      </c>
      <c r="Y11" s="85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2</v>
      </c>
      <c r="BG11" s="13">
        <f t="shared" si="5"/>
        <v>0</v>
      </c>
      <c r="BH11" s="42">
        <f t="shared" si="6"/>
        <v>0</v>
      </c>
      <c r="BI11" s="13">
        <f t="shared" si="7"/>
        <v>2</v>
      </c>
      <c r="BJ11" s="4"/>
      <c r="BK11" s="4"/>
    </row>
    <row r="12" spans="1:63" ht="12.75" customHeight="1" x14ac:dyDescent="0.25">
      <c r="A12" s="53">
        <v>4</v>
      </c>
      <c r="B12" s="103" t="s">
        <v>27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85" t="s">
        <v>8</v>
      </c>
      <c r="P12" s="85" t="s">
        <v>8</v>
      </c>
      <c r="Q12" s="85" t="s">
        <v>8</v>
      </c>
      <c r="R12" s="85" t="s">
        <v>8</v>
      </c>
      <c r="S12" s="91"/>
      <c r="T12" s="91"/>
      <c r="U12" s="85" t="s">
        <v>8</v>
      </c>
      <c r="V12" s="85" t="s">
        <v>8</v>
      </c>
      <c r="W12" s="91"/>
      <c r="X12" s="85" t="s">
        <v>8</v>
      </c>
      <c r="Y12" s="85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si="7"/>
        <v>0</v>
      </c>
      <c r="BJ12" s="4"/>
      <c r="BK12" s="4"/>
    </row>
    <row r="13" spans="1:63" ht="12.75" customHeight="1" x14ac:dyDescent="0.25">
      <c r="A13" s="53">
        <v>5</v>
      </c>
      <c r="B13" s="103" t="s">
        <v>28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85" t="s">
        <v>8</v>
      </c>
      <c r="P13" s="85" t="s">
        <v>8</v>
      </c>
      <c r="Q13" s="85" t="s">
        <v>8</v>
      </c>
      <c r="R13" s="85" t="s">
        <v>8</v>
      </c>
      <c r="S13" s="91"/>
      <c r="T13" s="91"/>
      <c r="U13" s="85" t="s">
        <v>8</v>
      </c>
      <c r="V13" s="85" t="s">
        <v>8</v>
      </c>
      <c r="W13" s="91"/>
      <c r="X13" s="85" t="s">
        <v>8</v>
      </c>
      <c r="Y13" s="85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0</v>
      </c>
      <c r="BH13" s="42">
        <f t="shared" si="6"/>
        <v>0</v>
      </c>
      <c r="BI13" s="13">
        <f t="shared" si="7"/>
        <v>0</v>
      </c>
      <c r="BJ13" s="4"/>
      <c r="BK13" s="4"/>
    </row>
    <row r="14" spans="1:63" ht="12.75" customHeight="1" x14ac:dyDescent="0.25">
      <c r="A14" s="53">
        <v>6</v>
      </c>
      <c r="B14" s="103" t="s">
        <v>29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5"/>
      <c r="O14" s="85" t="s">
        <v>8</v>
      </c>
      <c r="P14" s="85" t="s">
        <v>9</v>
      </c>
      <c r="Q14" s="85" t="s">
        <v>8</v>
      </c>
      <c r="R14" s="85" t="s">
        <v>9</v>
      </c>
      <c r="S14" s="91"/>
      <c r="T14" s="91"/>
      <c r="U14" s="85" t="s">
        <v>8</v>
      </c>
      <c r="V14" s="85" t="s">
        <v>8</v>
      </c>
      <c r="W14" s="91"/>
      <c r="X14" s="85" t="s">
        <v>8</v>
      </c>
      <c r="Y14" s="85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2</v>
      </c>
      <c r="BG14" s="13">
        <f t="shared" si="5"/>
        <v>0</v>
      </c>
      <c r="BH14" s="42">
        <f t="shared" si="6"/>
        <v>0</v>
      </c>
      <c r="BI14" s="13">
        <f t="shared" si="7"/>
        <v>2</v>
      </c>
      <c r="BJ14" s="4"/>
      <c r="BK14" s="4"/>
    </row>
    <row r="15" spans="1:63" ht="12.75" customHeight="1" x14ac:dyDescent="0.25">
      <c r="A15" s="53">
        <v>7</v>
      </c>
      <c r="B15" s="103" t="s">
        <v>30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5"/>
      <c r="O15" s="85" t="s">
        <v>8</v>
      </c>
      <c r="P15" s="85" t="s">
        <v>8</v>
      </c>
      <c r="Q15" s="85" t="s">
        <v>10</v>
      </c>
      <c r="R15" s="85" t="s">
        <v>8</v>
      </c>
      <c r="S15" s="91"/>
      <c r="T15" s="91"/>
      <c r="U15" s="85" t="s">
        <v>10</v>
      </c>
      <c r="V15" s="85" t="s">
        <v>8</v>
      </c>
      <c r="W15" s="91"/>
      <c r="X15" s="85" t="s">
        <v>8</v>
      </c>
      <c r="Y15" s="85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0</v>
      </c>
      <c r="BG15" s="13">
        <f t="shared" si="5"/>
        <v>2</v>
      </c>
      <c r="BH15" s="42">
        <f t="shared" si="6"/>
        <v>0</v>
      </c>
      <c r="BI15" s="13">
        <f t="shared" si="7"/>
        <v>2</v>
      </c>
      <c r="BJ15" s="4"/>
      <c r="BK15" s="4"/>
    </row>
    <row r="16" spans="1:63" ht="12.75" customHeight="1" x14ac:dyDescent="0.25">
      <c r="A16" s="53">
        <v>8</v>
      </c>
      <c r="B16" s="103" t="s">
        <v>31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85" t="s">
        <v>8</v>
      </c>
      <c r="P16" s="85" t="s">
        <v>8</v>
      </c>
      <c r="Q16" s="85" t="s">
        <v>8</v>
      </c>
      <c r="R16" s="85" t="s">
        <v>8</v>
      </c>
      <c r="S16" s="91"/>
      <c r="T16" s="91"/>
      <c r="U16" s="85" t="s">
        <v>8</v>
      </c>
      <c r="V16" s="85" t="s">
        <v>8</v>
      </c>
      <c r="W16" s="91"/>
      <c r="X16" s="85" t="s">
        <v>8</v>
      </c>
      <c r="Y16" s="85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136" t="s">
        <v>32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85" t="s">
        <v>9</v>
      </c>
      <c r="P17" s="85" t="s">
        <v>8</v>
      </c>
      <c r="Q17" s="85" t="s">
        <v>8</v>
      </c>
      <c r="R17" s="85" t="s">
        <v>9</v>
      </c>
      <c r="S17" s="91"/>
      <c r="T17" s="91"/>
      <c r="U17" s="85" t="s">
        <v>8</v>
      </c>
      <c r="V17" s="85" t="s">
        <v>9</v>
      </c>
      <c r="W17" s="91"/>
      <c r="X17" s="85" t="s">
        <v>9</v>
      </c>
      <c r="Y17" s="85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103" t="s">
        <v>33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/>
      <c r="O18" s="85" t="s">
        <v>8</v>
      </c>
      <c r="P18" s="85" t="s">
        <v>8</v>
      </c>
      <c r="Q18" s="85" t="s">
        <v>8</v>
      </c>
      <c r="R18" s="85" t="s">
        <v>8</v>
      </c>
      <c r="S18" s="91"/>
      <c r="T18" s="91"/>
      <c r="U18" s="85" t="s">
        <v>8</v>
      </c>
      <c r="V18" s="85" t="s">
        <v>8</v>
      </c>
      <c r="W18" s="91"/>
      <c r="X18" s="85" t="s">
        <v>8</v>
      </c>
      <c r="Y18" s="85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0</v>
      </c>
      <c r="BG18" s="67">
        <f t="shared" ref="BG18:BG24" si="9">COUNTIF(O18:BC18,"Falta C/E")</f>
        <v>0</v>
      </c>
      <c r="BH18" s="66">
        <f t="shared" ref="BH18:BH24" si="10">COUNTIF(O18:BC18,"Retraso")</f>
        <v>0</v>
      </c>
      <c r="BI18" s="67">
        <f t="shared" si="7"/>
        <v>0</v>
      </c>
      <c r="BJ18" s="68"/>
      <c r="BK18" s="68"/>
    </row>
    <row r="19" spans="1:63" s="69" customFormat="1" ht="12.75" customHeight="1" x14ac:dyDescent="0.25">
      <c r="A19" s="53">
        <v>11</v>
      </c>
      <c r="B19" s="103" t="s">
        <v>34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5"/>
      <c r="O19" s="85" t="s">
        <v>8</v>
      </c>
      <c r="P19" s="85" t="s">
        <v>8</v>
      </c>
      <c r="Q19" s="85" t="s">
        <v>10</v>
      </c>
      <c r="R19" s="85" t="s">
        <v>10</v>
      </c>
      <c r="S19" s="91"/>
      <c r="T19" s="91"/>
      <c r="U19" s="85" t="s">
        <v>8</v>
      </c>
      <c r="V19" s="85" t="s">
        <v>8</v>
      </c>
      <c r="W19" s="91"/>
      <c r="X19" s="85" t="s">
        <v>8</v>
      </c>
      <c r="Y19" s="85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2</v>
      </c>
      <c r="BH19" s="66">
        <f t="shared" si="10"/>
        <v>0</v>
      </c>
      <c r="BI19" s="67">
        <f t="shared" si="7"/>
        <v>2</v>
      </c>
      <c r="BJ19" s="68"/>
      <c r="BK19" s="68"/>
    </row>
    <row r="20" spans="1:63" ht="12.75" customHeight="1" x14ac:dyDescent="0.25">
      <c r="A20" s="53">
        <v>12</v>
      </c>
      <c r="B20" s="103" t="s">
        <v>35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5"/>
      <c r="O20" s="85" t="s">
        <v>8</v>
      </c>
      <c r="P20" s="85" t="s">
        <v>8</v>
      </c>
      <c r="Q20" s="85" t="s">
        <v>8</v>
      </c>
      <c r="R20" s="85" t="s">
        <v>8</v>
      </c>
      <c r="S20" s="91"/>
      <c r="T20" s="91"/>
      <c r="U20" s="85" t="s">
        <v>9</v>
      </c>
      <c r="V20" s="85" t="s">
        <v>8</v>
      </c>
      <c r="W20" s="91"/>
      <c r="X20" s="85" t="s">
        <v>8</v>
      </c>
      <c r="Y20" s="85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>COUNTIF(O20:BC20,"Falta S/E")</f>
        <v>1</v>
      </c>
      <c r="BG20" s="13">
        <f>COUNTIF(O20:BC20,"Falta C/E")</f>
        <v>0</v>
      </c>
      <c r="BH20" s="42">
        <f>COUNTIF(O20:BC20,"Retraso")</f>
        <v>0</v>
      </c>
      <c r="BI20" s="13">
        <f t="shared" si="7"/>
        <v>1</v>
      </c>
      <c r="BJ20" s="4"/>
      <c r="BK20" s="4"/>
    </row>
    <row r="21" spans="1:63" ht="12.75" customHeight="1" x14ac:dyDescent="0.25">
      <c r="A21" s="53">
        <v>13</v>
      </c>
      <c r="B21" s="103" t="s">
        <v>36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5"/>
      <c r="O21" s="85" t="s">
        <v>8</v>
      </c>
      <c r="P21" s="85" t="s">
        <v>8</v>
      </c>
      <c r="Q21" s="85" t="s">
        <v>8</v>
      </c>
      <c r="R21" s="85" t="s">
        <v>8</v>
      </c>
      <c r="S21" s="91"/>
      <c r="T21" s="91"/>
      <c r="U21" s="85" t="s">
        <v>8</v>
      </c>
      <c r="V21" s="85" t="s">
        <v>8</v>
      </c>
      <c r="W21" s="91"/>
      <c r="X21" s="85" t="s">
        <v>8</v>
      </c>
      <c r="Y21" s="85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103" t="s">
        <v>38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5"/>
      <c r="O22" s="85" t="s">
        <v>8</v>
      </c>
      <c r="P22" s="85" t="s">
        <v>8</v>
      </c>
      <c r="Q22" s="85" t="s">
        <v>8</v>
      </c>
      <c r="R22" s="85" t="s">
        <v>8</v>
      </c>
      <c r="S22" s="91"/>
      <c r="T22" s="91"/>
      <c r="U22" s="85" t="s">
        <v>9</v>
      </c>
      <c r="V22" s="85" t="s">
        <v>10</v>
      </c>
      <c r="W22" s="91"/>
      <c r="X22" s="85" t="s">
        <v>8</v>
      </c>
      <c r="Y22" s="85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1</v>
      </c>
      <c r="BG22" s="13">
        <f t="shared" si="9"/>
        <v>1</v>
      </c>
      <c r="BH22" s="42">
        <f t="shared" si="10"/>
        <v>0</v>
      </c>
      <c r="BI22" s="13">
        <f t="shared" si="7"/>
        <v>2</v>
      </c>
      <c r="BJ22" s="4"/>
      <c r="BK22" s="4"/>
    </row>
    <row r="23" spans="1:63" ht="12.75" customHeight="1" x14ac:dyDescent="0.25">
      <c r="A23" s="53">
        <v>15</v>
      </c>
      <c r="B23" s="103" t="s">
        <v>39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5"/>
      <c r="O23" s="85" t="s">
        <v>8</v>
      </c>
      <c r="P23" s="85" t="s">
        <v>8</v>
      </c>
      <c r="Q23" s="85" t="s">
        <v>8</v>
      </c>
      <c r="R23" s="85" t="s">
        <v>8</v>
      </c>
      <c r="S23" s="91"/>
      <c r="T23" s="91"/>
      <c r="U23" s="85" t="s">
        <v>9</v>
      </c>
      <c r="V23" s="85" t="s">
        <v>9</v>
      </c>
      <c r="W23" s="91"/>
      <c r="X23" s="85" t="s">
        <v>8</v>
      </c>
      <c r="Y23" s="85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2</v>
      </c>
      <c r="BG23" s="13">
        <f t="shared" si="9"/>
        <v>0</v>
      </c>
      <c r="BH23" s="42">
        <f t="shared" si="10"/>
        <v>0</v>
      </c>
      <c r="BI23" s="13">
        <f t="shared" si="7"/>
        <v>2</v>
      </c>
      <c r="BJ23" s="4"/>
    </row>
    <row r="24" spans="1:63" ht="12.75" customHeight="1" x14ac:dyDescent="0.25">
      <c r="A24" s="53">
        <v>16</v>
      </c>
      <c r="B24" s="139" t="s">
        <v>37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85" t="s">
        <v>9</v>
      </c>
      <c r="P24" s="85" t="s">
        <v>8</v>
      </c>
      <c r="Q24" s="85" t="s">
        <v>8</v>
      </c>
      <c r="R24" s="85" t="s">
        <v>8</v>
      </c>
      <c r="S24" s="91"/>
      <c r="T24" s="91"/>
      <c r="U24" s="85" t="s">
        <v>8</v>
      </c>
      <c r="V24" s="85" t="s">
        <v>8</v>
      </c>
      <c r="W24" s="91"/>
      <c r="X24" s="85" t="s">
        <v>8</v>
      </c>
      <c r="Y24" s="85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1</v>
      </c>
      <c r="BG24" s="13">
        <f t="shared" si="9"/>
        <v>0</v>
      </c>
      <c r="BH24" s="42">
        <f t="shared" si="10"/>
        <v>0</v>
      </c>
      <c r="BI24" s="13">
        <f t="shared" si="7"/>
        <v>1</v>
      </c>
      <c r="BJ24" s="4"/>
      <c r="BK24" s="4"/>
    </row>
    <row r="25" spans="1:63" ht="12.75" customHeight="1" x14ac:dyDescent="0.25">
      <c r="A25" s="53">
        <v>17</v>
      </c>
      <c r="B25" s="139" t="s">
        <v>40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85" t="s">
        <v>8</v>
      </c>
      <c r="P25" s="85" t="s">
        <v>8</v>
      </c>
      <c r="Q25" s="85" t="s">
        <v>9</v>
      </c>
      <c r="R25" s="85" t="s">
        <v>8</v>
      </c>
      <c r="S25" s="91"/>
      <c r="T25" s="91"/>
      <c r="U25" s="85" t="s">
        <v>8</v>
      </c>
      <c r="V25" s="85" t="s">
        <v>8</v>
      </c>
      <c r="W25" s="91"/>
      <c r="X25" s="85" t="s">
        <v>8</v>
      </c>
      <c r="Y25" s="85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103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139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1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103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103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103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25</v>
      </c>
      <c r="B31" s="103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5"/>
      <c r="O31" s="71"/>
      <c r="P31" s="85"/>
      <c r="Q31" s="77"/>
      <c r="R31" s="75"/>
      <c r="S31" s="78"/>
      <c r="T31" s="75"/>
      <c r="U31" s="75"/>
      <c r="V31" s="75"/>
      <c r="W31" s="75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26</v>
      </c>
      <c r="B32" s="139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1"/>
      <c r="O32" s="71"/>
      <c r="P32" s="85"/>
      <c r="Q32" s="77"/>
      <c r="R32" s="75"/>
      <c r="S32" s="78"/>
      <c r="T32" s="75"/>
      <c r="U32" s="75"/>
      <c r="V32" s="75"/>
      <c r="W32" s="75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79">
        <v>27</v>
      </c>
      <c r="B33" s="139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71"/>
      <c r="P33" s="85"/>
      <c r="Q33" s="77"/>
      <c r="R33" s="75"/>
      <c r="S33" s="78"/>
      <c r="T33" s="75"/>
      <c r="U33" s="75"/>
      <c r="V33" s="75"/>
      <c r="W33" s="75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28</v>
      </c>
      <c r="B34" s="95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7"/>
      <c r="O34" s="71"/>
      <c r="P34" s="86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29</v>
      </c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71"/>
      <c r="P35" s="86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30</v>
      </c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71"/>
      <c r="P36" s="86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103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5"/>
      <c r="O37" s="74"/>
      <c r="P37" s="87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31" t="s">
        <v>12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8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9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9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9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9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9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9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9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9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9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9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9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9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9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9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9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9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9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9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9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9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9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9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9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9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9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9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9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9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9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9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9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9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9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9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9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9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9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9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9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9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9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9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9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9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9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9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9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9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9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9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9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9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9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9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9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9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9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9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9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9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9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9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9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9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9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9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9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9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9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9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9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9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9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9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9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9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9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9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9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9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9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9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9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9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9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9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9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9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9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9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9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9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9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9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1">
    <mergeCell ref="B25:N25"/>
    <mergeCell ref="B32:N32"/>
    <mergeCell ref="B16:N16"/>
    <mergeCell ref="B29:N29"/>
    <mergeCell ref="B30:N30"/>
    <mergeCell ref="B31:N31"/>
    <mergeCell ref="B27:N27"/>
    <mergeCell ref="B28:N28"/>
    <mergeCell ref="B26:N26"/>
    <mergeCell ref="B6:N8"/>
    <mergeCell ref="B37:N37"/>
    <mergeCell ref="A38:BI38"/>
    <mergeCell ref="B9:N9"/>
    <mergeCell ref="B17:N17"/>
    <mergeCell ref="B18:N18"/>
    <mergeCell ref="B24:N24"/>
    <mergeCell ref="B23:N23"/>
    <mergeCell ref="B20:N20"/>
    <mergeCell ref="B21:N21"/>
    <mergeCell ref="B22:N22"/>
    <mergeCell ref="B12:N12"/>
    <mergeCell ref="B13:N13"/>
    <mergeCell ref="B14:N14"/>
    <mergeCell ref="B15:N15"/>
    <mergeCell ref="B33:N33"/>
    <mergeCell ref="B10:N10"/>
    <mergeCell ref="B34:N34"/>
    <mergeCell ref="I1:BC4"/>
    <mergeCell ref="B19:N19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1:N11"/>
  </mergeCells>
  <phoneticPr fontId="15" type="noConversion"/>
  <conditionalFormatting sqref="O9:BC19 O9:P36 Q9:Y30">
    <cfRule type="containsText" dxfId="5" priority="19" operator="containsText" text="Falta S/E">
      <formula>NOT(ISERROR(SEARCH("Falta S/E",O9)))</formula>
    </cfRule>
  </conditionalFormatting>
  <conditionalFormatting sqref="O9:BC37">
    <cfRule type="cellIs" dxfId="4" priority="35" operator="equal">
      <formula>"R"</formula>
    </cfRule>
    <cfRule type="cellIs" dxfId="3" priority="36" operator="equal">
      <formula>"F"</formula>
    </cfRule>
    <cfRule type="cellIs" dxfId="2" priority="37" operator="equal">
      <formula>"A"</formula>
    </cfRule>
  </conditionalFormatting>
  <conditionalFormatting sqref="U20:V28">
    <cfRule type="containsText" dxfId="1" priority="1" operator="containsText" text="Falta S/E">
      <formula>NOT(ISERROR(SEARCH("Falta S/E",U20)))</formula>
    </cfRule>
  </conditionalFormatting>
  <conditionalFormatting sqref="BC9:BC37">
    <cfRule type="cellIs" dxfId="0" priority="68" operator="equal">
      <formula>"R"</formula>
    </cfRule>
  </conditionalFormatting>
  <dataValidations count="3">
    <dataValidation type="list" allowBlank="1" showErrorMessage="1" sqref="R9:R30 O9:Q37 S9:S37 T9:T36 U9:Y30" xr:uid="{00000000-0002-0000-0000-000000000000}">
      <formula1>$BK$49:$BK$52</formula1>
    </dataValidation>
    <dataValidation type="list" allowBlank="1" showErrorMessage="1" sqref="T37 R31:R37 Z9:BC37 U31:Y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2026-07-10T04:14:55Z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